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LIBRO 1.1\SUSTENTACION\LIBRO CORRECIÓN-SUSTENTACIÓN\Apendices final_Abono_Ecobarranqueño_2025_2\"/>
    </mc:Choice>
  </mc:AlternateContent>
  <xr:revisionPtr revIDLastSave="0" documentId="13_ncr:1_{3E47DD47-D5C8-402E-8FD5-2E0E4A655CA1}" xr6:coauthVersionLast="47" xr6:coauthVersionMax="47" xr10:uidLastSave="{00000000-0000-0000-0000-000000000000}"/>
  <bookViews>
    <workbookView xWindow="-108" yWindow="-108" windowWidth="23256" windowHeight="12456" xr2:uid="{94A835F6-1305-437E-A2F8-1A5BE848440E}"/>
  </bookViews>
  <sheets>
    <sheet name="NOMI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" l="1"/>
  <c r="H6" i="1" l="1"/>
  <c r="J21" i="1" s="1"/>
  <c r="B29" i="1"/>
  <c r="B25" i="1"/>
  <c r="H23" i="1"/>
  <c r="H22" i="1"/>
  <c r="H21" i="1"/>
  <c r="B21" i="1"/>
  <c r="H9" i="1"/>
  <c r="J24" i="1" s="1"/>
  <c r="K24" i="1" s="1"/>
  <c r="H8" i="1"/>
  <c r="K23" i="1" s="1"/>
  <c r="G8" i="1"/>
  <c r="F8" i="1"/>
  <c r="H7" i="1"/>
  <c r="J22" i="1" s="1"/>
  <c r="K22" i="1" s="1"/>
  <c r="G7" i="1"/>
  <c r="F7" i="1"/>
  <c r="G6" i="1"/>
  <c r="F6" i="1"/>
  <c r="B2" i="1"/>
  <c r="K21" i="1" l="1"/>
  <c r="K25" i="1" s="1"/>
  <c r="J25" i="1"/>
  <c r="H10" i="1"/>
</calcChain>
</file>

<file path=xl/sharedStrings.xml><?xml version="1.0" encoding="utf-8"?>
<sst xmlns="http://schemas.openxmlformats.org/spreadsheetml/2006/main" count="53" uniqueCount="41">
  <si>
    <t>Cantidad de empleados</t>
  </si>
  <si>
    <t>Cantidad</t>
  </si>
  <si>
    <t>Cargo</t>
  </si>
  <si>
    <t>Aux de transporte</t>
  </si>
  <si>
    <t>Sueldo basico</t>
  </si>
  <si>
    <t>Riesgos laborales</t>
  </si>
  <si>
    <t>porcentaje de riesgos laborales</t>
  </si>
  <si>
    <t>% Factor prestacional</t>
  </si>
  <si>
    <t>Gerente</t>
  </si>
  <si>
    <t>I</t>
  </si>
  <si>
    <t>Asesor comercial</t>
  </si>
  <si>
    <t>II</t>
  </si>
  <si>
    <t>Tecnologo agronomo</t>
  </si>
  <si>
    <t>IV</t>
  </si>
  <si>
    <t>Contador</t>
  </si>
  <si>
    <t>N/A</t>
  </si>
  <si>
    <t>Total</t>
  </si>
  <si>
    <t xml:space="preserve">Salario minimo </t>
  </si>
  <si>
    <t>Nivel de riesgos laborales</t>
  </si>
  <si>
    <t>Porcentaje</t>
  </si>
  <si>
    <t>Prestaciones sociales</t>
  </si>
  <si>
    <t>prima</t>
  </si>
  <si>
    <t>cesantia</t>
  </si>
  <si>
    <t>vacaciones</t>
  </si>
  <si>
    <t>interes sobre cesantia</t>
  </si>
  <si>
    <t>Mensual</t>
  </si>
  <si>
    <t>Anual</t>
  </si>
  <si>
    <t>porcentaje</t>
  </si>
  <si>
    <t>Salario</t>
  </si>
  <si>
    <t>Total prestaciones sociales</t>
  </si>
  <si>
    <t xml:space="preserve">Nomina </t>
  </si>
  <si>
    <t>Seguridad social</t>
  </si>
  <si>
    <t>pensión</t>
  </si>
  <si>
    <t>Salud</t>
  </si>
  <si>
    <t>Total seguridad social</t>
  </si>
  <si>
    <t>PARAFISCALES</t>
  </si>
  <si>
    <t>ICBF</t>
  </si>
  <si>
    <t>CAJA DE COMPENSACIÓN</t>
  </si>
  <si>
    <t>SENA</t>
  </si>
  <si>
    <t>Total parafiscales</t>
  </si>
  <si>
    <t>Factor prestacional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</si>
</sst>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00%"/>
    <numFmt numFmtId="166" formatCode="0.00000%"/>
    <numFmt numFmtId="167" formatCode="0.000000%"/>
    <numFmt numFmtId="168" formatCode="0.0%"/>
    <numFmt numFmtId="169" formatCode="_-&quot;$&quot;\ * #,##0.000_-;\-&quot;$&quot;\ * #,##0.000_-;_-&quot;$&quot;\ * &quot;-&quot;?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2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164" fontId="2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1" xfId="0" applyFont="1" applyFill="1" applyBorder="1"/>
    <xf numFmtId="164" fontId="3" fillId="0" borderId="1" xfId="0" applyNumberFormat="1" applyFont="1" applyBorder="1"/>
    <xf numFmtId="164" fontId="2" fillId="0" borderId="1" xfId="1" applyNumberFormat="1" applyFont="1" applyBorder="1" applyAlignment="1"/>
    <xf numFmtId="44" fontId="3" fillId="3" borderId="1" xfId="1" applyFont="1" applyFill="1" applyBorder="1" applyAlignment="1"/>
    <xf numFmtId="0" fontId="3" fillId="4" borderId="1" xfId="0" applyFont="1" applyFill="1" applyBorder="1" applyAlignment="1">
      <alignment horizontal="center"/>
    </xf>
    <xf numFmtId="10" fontId="3" fillId="3" borderId="1" xfId="0" applyNumberFormat="1" applyFont="1" applyFill="1" applyBorder="1" applyAlignment="1">
      <alignment horizontal="center"/>
    </xf>
    <xf numFmtId="164" fontId="2" fillId="0" borderId="1" xfId="1" applyNumberFormat="1" applyFont="1" applyFill="1" applyBorder="1"/>
    <xf numFmtId="164" fontId="2" fillId="0" borderId="0" xfId="1" applyNumberFormat="1" applyFont="1" applyFill="1"/>
    <xf numFmtId="44" fontId="2" fillId="0" borderId="0" xfId="1" applyFont="1" applyFill="1"/>
    <xf numFmtId="168" fontId="3" fillId="0" borderId="1" xfId="0" applyNumberFormat="1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9" fontId="3" fillId="3" borderId="1" xfId="0" applyNumberFormat="1" applyFont="1" applyFill="1" applyBorder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44" fontId="2" fillId="0" borderId="0" xfId="1" applyFont="1"/>
    <xf numFmtId="44" fontId="2" fillId="0" borderId="0" xfId="0" applyNumberFormat="1" applyFont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/>
    <xf numFmtId="0" fontId="3" fillId="2" borderId="0" xfId="0" applyFont="1" applyFill="1" applyAlignment="1">
      <alignment vertical="center"/>
    </xf>
    <xf numFmtId="44" fontId="2" fillId="2" borderId="0" xfId="1" applyFont="1" applyFill="1" applyBorder="1" applyAlignment="1">
      <alignment horizontal="center"/>
    </xf>
    <xf numFmtId="167" fontId="2" fillId="2" borderId="0" xfId="2" applyNumberFormat="1" applyFont="1" applyFill="1"/>
    <xf numFmtId="168" fontId="2" fillId="2" borderId="0" xfId="0" applyNumberFormat="1" applyFont="1" applyFill="1"/>
    <xf numFmtId="10" fontId="2" fillId="2" borderId="0" xfId="0" applyNumberFormat="1" applyFont="1" applyFill="1"/>
    <xf numFmtId="44" fontId="2" fillId="2" borderId="0" xfId="1" applyFont="1" applyFill="1"/>
    <xf numFmtId="169" fontId="2" fillId="2" borderId="0" xfId="0" applyNumberFormat="1" applyFont="1" applyFill="1"/>
    <xf numFmtId="166" fontId="2" fillId="2" borderId="0" xfId="0" applyNumberFormat="1" applyFont="1" applyFill="1"/>
    <xf numFmtId="165" fontId="2" fillId="2" borderId="0" xfId="0" applyNumberFormat="1" applyFont="1" applyFill="1"/>
    <xf numFmtId="44" fontId="2" fillId="2" borderId="0" xfId="1" applyFont="1" applyFill="1" applyBorder="1"/>
    <xf numFmtId="44" fontId="2" fillId="2" borderId="0" xfId="0" applyNumberFormat="1" applyFont="1" applyFill="1"/>
    <xf numFmtId="1" fontId="2" fillId="2" borderId="0" xfId="0" applyNumberFormat="1" applyFont="1" applyFill="1"/>
    <xf numFmtId="10" fontId="2" fillId="0" borderId="1" xfId="0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F2F20-99ED-4D04-8107-3DD932633ACC}">
  <sheetPr>
    <tabColor rgb="FF92D050"/>
  </sheetPr>
  <dimension ref="A1:M50"/>
  <sheetViews>
    <sheetView tabSelected="1" topLeftCell="G9" zoomScale="70" zoomScaleNormal="70" workbookViewId="0">
      <selection activeCell="K14" sqref="K14"/>
    </sheetView>
  </sheetViews>
  <sheetFormatPr baseColWidth="10" defaultRowHeight="15.6" x14ac:dyDescent="0.3"/>
  <cols>
    <col min="1" max="1" width="34.88671875" style="2" customWidth="1"/>
    <col min="2" max="2" width="26.5546875" style="2" customWidth="1"/>
    <col min="3" max="3" width="37.6640625" style="2" customWidth="1"/>
    <col min="4" max="4" width="27" style="2" customWidth="1"/>
    <col min="5" max="5" width="33.33203125" style="2" customWidth="1"/>
    <col min="6" max="6" width="42.33203125" style="2" customWidth="1"/>
    <col min="7" max="7" width="27.21875" style="2" customWidth="1"/>
    <col min="8" max="8" width="33" style="2" customWidth="1"/>
    <col min="9" max="9" width="34.5546875" style="2" customWidth="1"/>
    <col min="10" max="10" width="26.109375" style="2" customWidth="1"/>
    <col min="11" max="11" width="27.44140625" style="2" customWidth="1"/>
    <col min="12" max="16384" width="11.5546875" style="2"/>
  </cols>
  <sheetData>
    <row r="1" spans="1:1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">
      <c r="A2" s="3" t="s">
        <v>0</v>
      </c>
      <c r="B2" s="3">
        <f>+SUM(A6:A9)</f>
        <v>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">
      <c r="A3" s="33"/>
      <c r="B3" s="33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33"/>
      <c r="B4" s="33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" customHeight="1" x14ac:dyDescent="0.3">
      <c r="A5" s="4" t="s">
        <v>1</v>
      </c>
      <c r="B5" s="3" t="s">
        <v>2</v>
      </c>
      <c r="C5" s="3" t="s">
        <v>3</v>
      </c>
      <c r="D5" s="5" t="s">
        <v>4</v>
      </c>
      <c r="E5" s="5" t="s">
        <v>5</v>
      </c>
      <c r="F5" s="3" t="s">
        <v>6</v>
      </c>
      <c r="G5" s="3" t="s">
        <v>7</v>
      </c>
      <c r="H5" s="3" t="s">
        <v>40</v>
      </c>
      <c r="I5" s="1"/>
      <c r="J5" s="1"/>
      <c r="K5" s="1"/>
      <c r="L5" s="1"/>
      <c r="M5" s="1"/>
    </row>
    <row r="6" spans="1:13" x14ac:dyDescent="0.3">
      <c r="A6" s="6">
        <v>1</v>
      </c>
      <c r="B6" s="6" t="s">
        <v>8</v>
      </c>
      <c r="C6" s="7">
        <v>0</v>
      </c>
      <c r="D6" s="13">
        <v>5694000</v>
      </c>
      <c r="E6" s="6" t="s">
        <v>9</v>
      </c>
      <c r="F6" s="9">
        <f>+B16</f>
        <v>5.2199999999999998E-3</v>
      </c>
      <c r="G6" s="10">
        <f>+B16+$B$21+$B$25+$B$29</f>
        <v>0.51848000000000005</v>
      </c>
      <c r="H6" s="11">
        <f>+(C6+D6)*G6</f>
        <v>2952225.12</v>
      </c>
      <c r="I6" s="1"/>
      <c r="J6" s="1"/>
      <c r="K6" s="1"/>
      <c r="L6" s="1"/>
      <c r="M6" s="1"/>
    </row>
    <row r="7" spans="1:13" x14ac:dyDescent="0.3">
      <c r="A7" s="6">
        <v>1</v>
      </c>
      <c r="B7" s="6" t="s">
        <v>10</v>
      </c>
      <c r="C7" s="8">
        <v>200000</v>
      </c>
      <c r="D7" s="11">
        <v>2400000</v>
      </c>
      <c r="E7" s="6" t="s">
        <v>11</v>
      </c>
      <c r="F7" s="9">
        <f>+C16</f>
        <v>1.044E-2</v>
      </c>
      <c r="G7" s="10">
        <f>+C16+$B$21+$B$25+$B$29</f>
        <v>0.52370000000000005</v>
      </c>
      <c r="H7" s="11">
        <f>+(C7+D7)*G7</f>
        <v>1361620.0000000002</v>
      </c>
      <c r="I7" s="1"/>
      <c r="J7" s="1"/>
      <c r="K7" s="1"/>
      <c r="L7" s="1"/>
      <c r="M7" s="1"/>
    </row>
    <row r="8" spans="1:13" x14ac:dyDescent="0.3">
      <c r="A8" s="6">
        <v>2</v>
      </c>
      <c r="B8" s="6" t="s">
        <v>12</v>
      </c>
      <c r="C8" s="13">
        <v>200000</v>
      </c>
      <c r="D8" s="11">
        <v>2500000</v>
      </c>
      <c r="E8" s="6" t="s">
        <v>13</v>
      </c>
      <c r="F8" s="9">
        <f>+D16</f>
        <v>4.3499999999999997E-2</v>
      </c>
      <c r="G8" s="10">
        <f>+D16+$B$21+$B$25+$B$29</f>
        <v>0.55676000000000003</v>
      </c>
      <c r="H8" s="11">
        <f t="shared" ref="H8" si="0">+(C8+D8)*G8</f>
        <v>1503252</v>
      </c>
      <c r="I8" s="1"/>
      <c r="J8" s="1"/>
      <c r="K8" s="1"/>
      <c r="L8" s="1"/>
      <c r="M8" s="1"/>
    </row>
    <row r="9" spans="1:13" x14ac:dyDescent="0.3">
      <c r="A9" s="6">
        <v>1</v>
      </c>
      <c r="B9" s="6" t="s">
        <v>14</v>
      </c>
      <c r="C9" s="12" t="s">
        <v>15</v>
      </c>
      <c r="D9" s="13">
        <v>900000</v>
      </c>
      <c r="E9" s="6" t="s">
        <v>15</v>
      </c>
      <c r="F9" s="6" t="s">
        <v>15</v>
      </c>
      <c r="G9" s="6" t="s">
        <v>15</v>
      </c>
      <c r="H9" s="11">
        <f>+D9</f>
        <v>900000</v>
      </c>
      <c r="I9" s="1"/>
      <c r="J9" s="1"/>
      <c r="K9" s="1"/>
      <c r="L9" s="1"/>
      <c r="M9" s="1"/>
    </row>
    <row r="10" spans="1:13" x14ac:dyDescent="0.3">
      <c r="A10" s="1"/>
      <c r="B10" s="34"/>
      <c r="C10" s="34"/>
      <c r="D10" s="38"/>
      <c r="E10" s="34"/>
      <c r="F10" s="34"/>
      <c r="G10" s="15" t="s">
        <v>16</v>
      </c>
      <c r="H10" s="16">
        <f>+SUM(H6:H9)</f>
        <v>6717097.1200000001</v>
      </c>
      <c r="I10" s="1"/>
      <c r="J10" s="1"/>
      <c r="K10" s="1"/>
      <c r="L10" s="1"/>
      <c r="M10" s="1"/>
    </row>
    <row r="11" spans="1:13" x14ac:dyDescent="0.3">
      <c r="A11" s="1"/>
      <c r="B11" s="34"/>
      <c r="C11" s="34"/>
      <c r="D11" s="38"/>
      <c r="E11" s="34"/>
      <c r="F11" s="34"/>
      <c r="G11" s="34"/>
      <c r="H11" s="34"/>
      <c r="I11" s="34"/>
      <c r="J11" s="35"/>
      <c r="K11" s="1"/>
      <c r="L11" s="1"/>
      <c r="M11" s="1"/>
    </row>
    <row r="12" spans="1:13" x14ac:dyDescent="0.3">
      <c r="A12" s="15" t="s">
        <v>17</v>
      </c>
      <c r="B12" s="17">
        <v>1423500</v>
      </c>
      <c r="C12" s="1"/>
      <c r="D12" s="42"/>
      <c r="E12" s="1"/>
      <c r="F12" s="1"/>
      <c r="G12" s="41"/>
      <c r="H12" s="1"/>
      <c r="I12" s="1"/>
      <c r="J12" s="1"/>
      <c r="K12" s="1"/>
      <c r="L12" s="1"/>
      <c r="M12" s="1"/>
    </row>
    <row r="13" spans="1:13" x14ac:dyDescent="0.3">
      <c r="A13" s="18" t="s">
        <v>3</v>
      </c>
      <c r="B13" s="17">
        <v>200000</v>
      </c>
      <c r="C13" s="1"/>
      <c r="D13" s="1"/>
      <c r="E13" s="42"/>
      <c r="F13" s="1"/>
      <c r="G13" s="1"/>
      <c r="H13" s="1"/>
      <c r="I13" s="1"/>
      <c r="J13" s="1"/>
      <c r="K13" s="1"/>
      <c r="L13" s="1"/>
      <c r="M13" s="1"/>
    </row>
    <row r="14" spans="1:13" x14ac:dyDescent="0.3">
      <c r="C14" s="1"/>
      <c r="D14" s="1"/>
      <c r="E14" s="1"/>
      <c r="F14" s="1"/>
      <c r="G14" s="39"/>
      <c r="H14" s="1"/>
      <c r="I14" s="1"/>
      <c r="J14" s="1"/>
      <c r="K14" s="1"/>
      <c r="L14" s="1"/>
      <c r="M14" s="1"/>
    </row>
    <row r="15" spans="1:13" x14ac:dyDescent="0.3">
      <c r="A15" s="3" t="s">
        <v>18</v>
      </c>
      <c r="B15" s="3" t="s">
        <v>9</v>
      </c>
      <c r="C15" s="3" t="s">
        <v>11</v>
      </c>
      <c r="D15" s="3" t="s">
        <v>13</v>
      </c>
      <c r="E15" s="1"/>
      <c r="F15" s="42"/>
      <c r="G15" s="40"/>
      <c r="H15" s="1"/>
      <c r="I15" s="1"/>
      <c r="J15" s="1"/>
      <c r="K15" s="1"/>
      <c r="L15" s="1"/>
      <c r="M15" s="1"/>
    </row>
    <row r="16" spans="1:13" x14ac:dyDescent="0.3">
      <c r="A16" s="6" t="s">
        <v>19</v>
      </c>
      <c r="B16" s="49">
        <v>5.2199999999999998E-3</v>
      </c>
      <c r="C16" s="49">
        <v>1.044E-2</v>
      </c>
      <c r="D16" s="49">
        <v>4.3499999999999997E-2</v>
      </c>
      <c r="E16" s="1"/>
      <c r="F16" s="36"/>
      <c r="G16" s="1"/>
      <c r="H16" s="1"/>
      <c r="I16" s="1"/>
      <c r="J16" s="1"/>
      <c r="K16" s="1"/>
      <c r="L16" s="1"/>
      <c r="M16" s="1"/>
    </row>
    <row r="17" spans="1:13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3" t="s">
        <v>20</v>
      </c>
      <c r="B19" s="3" t="s">
        <v>21</v>
      </c>
      <c r="C19" s="3" t="s">
        <v>22</v>
      </c>
      <c r="D19" s="3" t="s">
        <v>23</v>
      </c>
      <c r="E19" s="3" t="s">
        <v>24</v>
      </c>
      <c r="F19" s="1"/>
      <c r="G19" s="1"/>
      <c r="H19" s="1"/>
      <c r="J19" s="4" t="s">
        <v>25</v>
      </c>
      <c r="K19" s="4" t="s">
        <v>26</v>
      </c>
      <c r="L19" s="1"/>
      <c r="M19" s="1"/>
    </row>
    <row r="20" spans="1:13" x14ac:dyDescent="0.3">
      <c r="A20" s="6" t="s">
        <v>27</v>
      </c>
      <c r="B20" s="49">
        <v>8.3330000000000001E-2</v>
      </c>
      <c r="C20" s="49">
        <v>8.3330000000000001E-2</v>
      </c>
      <c r="D20" s="49">
        <v>4.1599999999999998E-2</v>
      </c>
      <c r="E20" s="49">
        <v>0.01</v>
      </c>
      <c r="F20" s="1"/>
      <c r="G20" s="1"/>
      <c r="H20" s="19" t="s">
        <v>2</v>
      </c>
      <c r="I20" s="19" t="s">
        <v>1</v>
      </c>
      <c r="J20" s="51" t="s">
        <v>28</v>
      </c>
      <c r="K20" s="51"/>
      <c r="L20" s="1"/>
      <c r="M20" s="1"/>
    </row>
    <row r="21" spans="1:13" x14ac:dyDescent="0.3">
      <c r="A21" s="3" t="s">
        <v>29</v>
      </c>
      <c r="B21" s="20">
        <f>+SUM(B20:E20)</f>
        <v>0.21826000000000001</v>
      </c>
      <c r="C21" s="1"/>
      <c r="D21" s="1"/>
      <c r="E21" s="1"/>
      <c r="F21" s="1"/>
      <c r="G21" s="1"/>
      <c r="H21" s="6" t="str">
        <f>+B6</f>
        <v>Gerente</v>
      </c>
      <c r="I21" s="6">
        <v>1</v>
      </c>
      <c r="J21" s="21">
        <f>+H6+C6+D6</f>
        <v>8646225.120000001</v>
      </c>
      <c r="K21" s="22">
        <f>+J21*12</f>
        <v>103754701.44000001</v>
      </c>
      <c r="L21" s="52" t="s">
        <v>30</v>
      </c>
      <c r="M21" s="1"/>
    </row>
    <row r="22" spans="1:13" x14ac:dyDescent="0.3">
      <c r="C22" s="1"/>
      <c r="D22" s="1"/>
      <c r="E22" s="1"/>
      <c r="F22" s="1"/>
      <c r="G22" s="42"/>
      <c r="H22" s="6" t="str">
        <f>+B7</f>
        <v>Asesor comercial</v>
      </c>
      <c r="I22" s="6">
        <v>1</v>
      </c>
      <c r="J22" s="21">
        <f>+H7+C7+D7</f>
        <v>3961620</v>
      </c>
      <c r="K22" s="13">
        <f>+J22*12</f>
        <v>47539440</v>
      </c>
      <c r="L22" s="52"/>
      <c r="M22" s="1"/>
    </row>
    <row r="23" spans="1:13" x14ac:dyDescent="0.3">
      <c r="A23" s="3" t="s">
        <v>31</v>
      </c>
      <c r="B23" s="3" t="s">
        <v>32</v>
      </c>
      <c r="C23" s="3" t="s">
        <v>33</v>
      </c>
      <c r="D23" s="34"/>
      <c r="E23" s="1"/>
      <c r="F23" s="1"/>
      <c r="G23" s="1"/>
      <c r="H23" s="6" t="str">
        <f>+B8</f>
        <v>Tecnologo agronomo</v>
      </c>
      <c r="I23" s="6">
        <v>2</v>
      </c>
      <c r="J23" s="21">
        <f>+(H8+C8+D8)*2</f>
        <v>8406504</v>
      </c>
      <c r="K23" s="13">
        <f>+J23*12</f>
        <v>100878048</v>
      </c>
      <c r="L23" s="52"/>
      <c r="M23" s="1"/>
    </row>
    <row r="24" spans="1:13" x14ac:dyDescent="0.3">
      <c r="A24" s="14"/>
      <c r="B24" s="50">
        <v>0.12</v>
      </c>
      <c r="C24" s="50">
        <v>8.5000000000000006E-2</v>
      </c>
      <c r="D24" s="34"/>
      <c r="E24" s="1"/>
      <c r="F24" s="1"/>
      <c r="G24" s="1"/>
      <c r="H24" s="6" t="s">
        <v>14</v>
      </c>
      <c r="I24" s="6">
        <v>1</v>
      </c>
      <c r="J24" s="11">
        <f>+H9</f>
        <v>900000</v>
      </c>
      <c r="K24" s="13">
        <f>+J24*12</f>
        <v>10800000</v>
      </c>
      <c r="L24" s="52"/>
      <c r="M24" s="1"/>
    </row>
    <row r="25" spans="1:13" x14ac:dyDescent="0.3">
      <c r="A25" s="4" t="s">
        <v>34</v>
      </c>
      <c r="B25" s="24">
        <f>+B24+C24</f>
        <v>0.20500000000000002</v>
      </c>
      <c r="C25" s="34"/>
      <c r="D25" s="34"/>
      <c r="E25" s="1"/>
      <c r="F25" s="1"/>
      <c r="G25" s="1"/>
      <c r="H25" s="25" t="s">
        <v>16</v>
      </c>
      <c r="I25" s="1"/>
      <c r="J25" s="26">
        <f>SUM(J21:J24)</f>
        <v>21914349.120000001</v>
      </c>
      <c r="K25" s="26">
        <f>SUM(K21:K24)</f>
        <v>262972189.44</v>
      </c>
      <c r="L25" s="37"/>
      <c r="M25" s="1"/>
    </row>
    <row r="26" spans="1:13" x14ac:dyDescent="0.3">
      <c r="A26" s="34"/>
      <c r="B26" s="34"/>
      <c r="C26" s="34"/>
      <c r="D26" s="34"/>
      <c r="E26" s="1"/>
      <c r="H26" s="1"/>
      <c r="I26" s="1"/>
      <c r="J26" s="1"/>
      <c r="K26" s="1"/>
      <c r="L26" s="1"/>
      <c r="M26" s="1"/>
    </row>
    <row r="27" spans="1:13" x14ac:dyDescent="0.3">
      <c r="A27" s="3" t="s">
        <v>35</v>
      </c>
      <c r="B27" s="3" t="s">
        <v>36</v>
      </c>
      <c r="C27" s="3" t="s">
        <v>37</v>
      </c>
      <c r="D27" s="3" t="s">
        <v>38</v>
      </c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6" t="s">
        <v>19</v>
      </c>
      <c r="B28" s="27">
        <v>0.03</v>
      </c>
      <c r="C28" s="27">
        <v>0.04</v>
      </c>
      <c r="D28" s="27">
        <v>0.02</v>
      </c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3" t="s">
        <v>39</v>
      </c>
      <c r="B29" s="28">
        <f>+SUM(B28:D28)</f>
        <v>9.0000000000000011E-2</v>
      </c>
      <c r="C29" s="14"/>
      <c r="D29" s="14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34"/>
      <c r="B30" s="34"/>
      <c r="C30" s="34"/>
      <c r="D30" s="34"/>
      <c r="E30" s="43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/>
      <c r="C31" s="44"/>
      <c r="D31" s="1"/>
      <c r="E31" s="43"/>
      <c r="F31" s="1"/>
      <c r="G31" s="1"/>
      <c r="H31" s="1"/>
      <c r="I31" s="36"/>
      <c r="J31" s="1"/>
      <c r="K31" s="1"/>
      <c r="L31" s="1"/>
      <c r="M31" s="1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">
      <c r="A34" s="45"/>
      <c r="B34" s="36"/>
      <c r="C34" s="36"/>
      <c r="D34" s="46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">
      <c r="A35" s="1"/>
      <c r="B35" s="44"/>
      <c r="C35" s="1"/>
      <c r="D35" s="42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">
      <c r="A37" s="42"/>
      <c r="B37" s="1"/>
      <c r="C37" s="42"/>
      <c r="D37" s="47"/>
      <c r="E37" s="48"/>
      <c r="F37" s="1"/>
      <c r="G37" s="1"/>
      <c r="H37" s="1"/>
      <c r="I37" s="1"/>
      <c r="J37" s="1"/>
      <c r="K37" s="1"/>
      <c r="L37" s="1"/>
      <c r="M37" s="1"/>
    </row>
    <row r="38" spans="1:13" x14ac:dyDescent="0.3">
      <c r="A38" s="4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">
      <c r="A39" s="4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">
      <c r="A40" s="4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3">
      <c r="A41" s="4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">
      <c r="A42" s="4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">
      <c r="A43" s="23"/>
      <c r="C43" s="32"/>
    </row>
    <row r="44" spans="1:13" x14ac:dyDescent="0.3">
      <c r="A44" s="23"/>
    </row>
    <row r="45" spans="1:13" x14ac:dyDescent="0.3">
      <c r="A45" s="23"/>
      <c r="E45" s="30"/>
    </row>
    <row r="46" spans="1:13" x14ac:dyDescent="0.3">
      <c r="A46" s="23"/>
      <c r="C46" s="32"/>
      <c r="H46" s="29"/>
    </row>
    <row r="47" spans="1:13" x14ac:dyDescent="0.3">
      <c r="A47" s="31"/>
    </row>
    <row r="48" spans="1:13" x14ac:dyDescent="0.3">
      <c r="A48" s="31"/>
    </row>
    <row r="49" spans="1:3" x14ac:dyDescent="0.3">
      <c r="A49" s="31"/>
      <c r="C49" s="32"/>
    </row>
    <row r="50" spans="1:3" x14ac:dyDescent="0.3">
      <c r="A50" s="32"/>
    </row>
  </sheetData>
  <mergeCells count="2">
    <mergeCell ref="J20:K20"/>
    <mergeCell ref="L21:L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GUZMAN</dc:creator>
  <cp:lastModifiedBy>SUSANA GUZMAN</cp:lastModifiedBy>
  <dcterms:created xsi:type="dcterms:W3CDTF">2025-07-09T16:15:29Z</dcterms:created>
  <dcterms:modified xsi:type="dcterms:W3CDTF">2025-08-10T04:19:01Z</dcterms:modified>
</cp:coreProperties>
</file>